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NAO/The source data/Figure 6/"/>
    </mc:Choice>
  </mc:AlternateContent>
  <xr:revisionPtr revIDLastSave="0" documentId="13_ncr:1_{69F15758-AA3B-1F46-ABF6-2543CA60942F}" xr6:coauthVersionLast="47" xr6:coauthVersionMax="47" xr10:uidLastSave="{00000000-0000-0000-0000-000000000000}"/>
  <bookViews>
    <workbookView xWindow="0" yWindow="900" windowWidth="28800" windowHeight="16140" xr2:uid="{F05E44CF-AC4E-584F-B282-006488A576B4}"/>
  </bookViews>
  <sheets>
    <sheet name="Figure 5D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0" l="1"/>
  <c r="G17" i="10"/>
  <c r="D18" i="10" s="1"/>
  <c r="G14" i="10"/>
  <c r="D16" i="10" s="1"/>
  <c r="G11" i="10"/>
  <c r="D11" i="10" s="1"/>
  <c r="G8" i="10"/>
  <c r="D9" i="10" s="1"/>
  <c r="G5" i="10"/>
  <c r="D7" i="10" s="1"/>
  <c r="G2" i="10"/>
  <c r="D3" i="10" s="1"/>
  <c r="D2" i="10"/>
  <c r="D4" i="10" l="1"/>
  <c r="H2" i="10" s="1"/>
  <c r="D14" i="10"/>
  <c r="D5" i="10"/>
  <c r="D12" i="10"/>
  <c r="D17" i="10"/>
  <c r="D19" i="10"/>
  <c r="D10" i="10"/>
  <c r="D8" i="10"/>
  <c r="D15" i="10"/>
  <c r="D13" i="10"/>
  <c r="D6" i="10"/>
  <c r="E3" i="10" l="1"/>
  <c r="F3" i="10" s="1"/>
  <c r="E18" i="10"/>
  <c r="F18" i="10" s="1"/>
  <c r="E4" i="10"/>
  <c r="F4" i="10" s="1"/>
  <c r="E7" i="10"/>
  <c r="F7" i="10" s="1"/>
  <c r="E2" i="10"/>
  <c r="F2" i="10" s="1"/>
  <c r="E9" i="10"/>
  <c r="F9" i="10" s="1"/>
  <c r="E16" i="10"/>
  <c r="F16" i="10" s="1"/>
  <c r="E11" i="10"/>
  <c r="F11" i="10" s="1"/>
  <c r="D33" i="10" s="1"/>
  <c r="E10" i="10"/>
  <c r="F10" i="10" s="1"/>
  <c r="C27" i="10" s="1"/>
  <c r="E19" i="10"/>
  <c r="F19" i="10" s="1"/>
  <c r="E15" i="10"/>
  <c r="F15" i="10" s="1"/>
  <c r="E17" i="10"/>
  <c r="F17" i="10" s="1"/>
  <c r="D28" i="10" s="1"/>
  <c r="E6" i="10"/>
  <c r="F6" i="10" s="1"/>
  <c r="E5" i="10"/>
  <c r="F5" i="10" s="1"/>
  <c r="E13" i="10"/>
  <c r="F13" i="10" s="1"/>
  <c r="E14" i="10"/>
  <c r="F14" i="10" s="1"/>
  <c r="E8" i="10"/>
  <c r="F8" i="10" s="1"/>
  <c r="E12" i="10"/>
  <c r="F12" i="10" s="1"/>
  <c r="C33" i="10" l="1"/>
  <c r="C32" i="10"/>
  <c r="C28" i="10"/>
  <c r="D32" i="10"/>
  <c r="D34" i="10"/>
  <c r="C34" i="10"/>
  <c r="F28" i="10"/>
  <c r="C26" i="10"/>
  <c r="D26" i="10"/>
  <c r="D27" i="10"/>
</calcChain>
</file>

<file path=xl/sharedStrings.xml><?xml version="1.0" encoding="utf-8"?>
<sst xmlns="http://schemas.openxmlformats.org/spreadsheetml/2006/main" count="37" uniqueCount="19">
  <si>
    <t>Control</t>
    <phoneticPr fontId="1"/>
  </si>
  <si>
    <t>Average</t>
  </si>
  <si>
    <t>SD</t>
  </si>
  <si>
    <t>IL-6</t>
    <phoneticPr fontId="1"/>
  </si>
  <si>
    <t>Actin average</t>
    <phoneticPr fontId="1"/>
  </si>
  <si>
    <t>TTEST_NCS group</t>
    <phoneticPr fontId="1"/>
  </si>
  <si>
    <t>KO</t>
    <phoneticPr fontId="1"/>
  </si>
  <si>
    <t>NCS</t>
    <phoneticPr fontId="1"/>
  </si>
  <si>
    <t>mIL-6</t>
    <phoneticPr fontId="1"/>
  </si>
  <si>
    <t>mActin</t>
    <phoneticPr fontId="1"/>
  </si>
  <si>
    <t>KO313 Co</t>
  </si>
  <si>
    <t>KO313 Nd5</t>
  </si>
  <si>
    <t>KO/FL Co</t>
    <phoneticPr fontId="1"/>
  </si>
  <si>
    <t>KO/FL Nd5</t>
    <phoneticPr fontId="1"/>
  </si>
  <si>
    <t>KO/KQ Co</t>
    <phoneticPr fontId="1"/>
  </si>
  <si>
    <t>KO/KQ Nd5</t>
    <phoneticPr fontId="1"/>
  </si>
  <si>
    <t>KO/ FL</t>
    <phoneticPr fontId="1"/>
  </si>
  <si>
    <t>KO/ KQ</t>
    <phoneticPr fontId="1"/>
  </si>
  <si>
    <t>RTPCR_KQKQ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</si>
</sst>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);[Red]\(0.000\)"/>
    <numFmt numFmtId="178" formatCode="0.00000_ "/>
  </numFmts>
  <fonts count="5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sz val="12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/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176" fontId="4" fillId="2" borderId="4" xfId="0" applyNumberFormat="1" applyFont="1" applyFill="1" applyBorder="1" applyAlignment="1"/>
    <xf numFmtId="176" fontId="4" fillId="2" borderId="0" xfId="0" applyNumberFormat="1" applyFont="1" applyFill="1" applyAlignment="1"/>
    <xf numFmtId="176" fontId="4" fillId="2" borderId="5" xfId="0" applyNumberFormat="1" applyFont="1" applyFill="1" applyBorder="1" applyAlignment="1"/>
    <xf numFmtId="176" fontId="4" fillId="0" borderId="0" xfId="0" applyNumberFormat="1" applyFont="1" applyAlignment="1"/>
    <xf numFmtId="176" fontId="0" fillId="0" borderId="0" xfId="0" applyNumberFormat="1" applyAlignment="1"/>
    <xf numFmtId="176" fontId="4" fillId="2" borderId="6" xfId="0" applyNumberFormat="1" applyFont="1" applyFill="1" applyBorder="1" applyAlignment="1"/>
    <xf numFmtId="176" fontId="4" fillId="2" borderId="7" xfId="0" applyNumberFormat="1" applyFont="1" applyFill="1" applyBorder="1" applyAlignment="1"/>
    <xf numFmtId="176" fontId="4" fillId="2" borderId="8" xfId="0" applyNumberFormat="1" applyFont="1" applyFill="1" applyBorder="1" applyAlignment="1"/>
    <xf numFmtId="0" fontId="3" fillId="0" borderId="0" xfId="0" applyFont="1" applyAlignment="1"/>
    <xf numFmtId="178" fontId="0" fillId="0" borderId="0" xfId="0" applyNumberFormat="1" applyAlignment="1"/>
    <xf numFmtId="0" fontId="2" fillId="0" borderId="0" xfId="0" applyFont="1" applyAlignment="1"/>
    <xf numFmtId="0" fontId="2" fillId="3" borderId="0" xfId="0" applyFont="1" applyFill="1" applyAlignme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6580927384076991E-2"/>
          <c:y val="0.17171296296296296"/>
          <c:w val="0.90286351706036749"/>
          <c:h val="0.6540241349516082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5D'!$C$25</c:f>
              <c:strCache>
                <c:ptCount val="1"/>
                <c:pt idx="0">
                  <c:v>Control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 5D'!$C$32:$C$34</c:f>
                <c:numCache>
                  <c:formatCode>General</c:formatCode>
                  <c:ptCount val="3"/>
                  <c:pt idx="0">
                    <c:v>2.1914171141062873E-2</c:v>
                  </c:pt>
                  <c:pt idx="1">
                    <c:v>8.4793322629035814E-2</c:v>
                  </c:pt>
                  <c:pt idx="2">
                    <c:v>5.9356873928818617E-2</c:v>
                  </c:pt>
                </c:numCache>
              </c:numRef>
            </c:plus>
            <c:minus>
              <c:numRef>
                <c:f>'Figure 5D'!$C$32:$C$34</c:f>
                <c:numCache>
                  <c:formatCode>General</c:formatCode>
                  <c:ptCount val="3"/>
                  <c:pt idx="0">
                    <c:v>2.1914171141062873E-2</c:v>
                  </c:pt>
                  <c:pt idx="1">
                    <c:v>8.4793322629035814E-2</c:v>
                  </c:pt>
                  <c:pt idx="2">
                    <c:v>5.9356873928818617E-2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multiLvlStrRef>
              <c:f>'Figure 5D'!$A$26:$B$28</c:f>
              <c:multiLvlStrCache>
                <c:ptCount val="3"/>
                <c:lvl>
                  <c:pt idx="0">
                    <c:v>KO</c:v>
                  </c:pt>
                  <c:pt idx="1">
                    <c:v>KO/ FL</c:v>
                  </c:pt>
                  <c:pt idx="2">
                    <c:v>KO/ KQ</c:v>
                  </c:pt>
                </c:lvl>
                <c:lvl>
                  <c:pt idx="0">
                    <c:v>IL-6</c:v>
                  </c:pt>
                </c:lvl>
              </c:multiLvlStrCache>
            </c:multiLvlStrRef>
          </c:cat>
          <c:val>
            <c:numRef>
              <c:f>'Figure 5D'!$C$26:$C$28</c:f>
              <c:numCache>
                <c:formatCode>0.000_);[Red]\(0.000\)</c:formatCode>
                <c:ptCount val="3"/>
                <c:pt idx="0">
                  <c:v>1.0001608062848462</c:v>
                </c:pt>
                <c:pt idx="1">
                  <c:v>0.91249370015889208</c:v>
                </c:pt>
                <c:pt idx="2">
                  <c:v>4.0778523818831056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B1-8042-A960-0A6784EBC4E8}"/>
            </c:ext>
          </c:extLst>
        </c:ser>
        <c:ser>
          <c:idx val="1"/>
          <c:order val="1"/>
          <c:tx>
            <c:strRef>
              <c:f>'Figure 5D'!$D$25</c:f>
              <c:strCache>
                <c:ptCount val="1"/>
                <c:pt idx="0">
                  <c:v>NCS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 5D'!$D$32:$D$34</c:f>
                <c:numCache>
                  <c:formatCode>General</c:formatCode>
                  <c:ptCount val="3"/>
                  <c:pt idx="0">
                    <c:v>0.43250017372142852</c:v>
                  </c:pt>
                  <c:pt idx="1">
                    <c:v>1.2616498993040106</c:v>
                  </c:pt>
                  <c:pt idx="2">
                    <c:v>0.23627039292752797</c:v>
                  </c:pt>
                </c:numCache>
              </c:numRef>
            </c:plus>
            <c:minus>
              <c:numRef>
                <c:f>'Figure 5D'!$D$32:$D$34</c:f>
                <c:numCache>
                  <c:formatCode>General</c:formatCode>
                  <c:ptCount val="3"/>
                  <c:pt idx="0">
                    <c:v>0.43250017372142852</c:v>
                  </c:pt>
                  <c:pt idx="1">
                    <c:v>1.2616498993040106</c:v>
                  </c:pt>
                  <c:pt idx="2">
                    <c:v>0.23627039292752797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multiLvlStrRef>
              <c:f>'Figure 5D'!$A$26:$B$28</c:f>
              <c:multiLvlStrCache>
                <c:ptCount val="3"/>
                <c:lvl>
                  <c:pt idx="0">
                    <c:v>KO</c:v>
                  </c:pt>
                  <c:pt idx="1">
                    <c:v>KO/ FL</c:v>
                  </c:pt>
                  <c:pt idx="2">
                    <c:v>KO/ KQ</c:v>
                  </c:pt>
                </c:lvl>
                <c:lvl>
                  <c:pt idx="0">
                    <c:v>IL-6</c:v>
                  </c:pt>
                </c:lvl>
              </c:multiLvlStrCache>
            </c:multiLvlStrRef>
          </c:cat>
          <c:val>
            <c:numRef>
              <c:f>'Figure 5D'!$D$26:$D$28</c:f>
              <c:numCache>
                <c:formatCode>0.000_);[Red]\(0.000\)</c:formatCode>
                <c:ptCount val="3"/>
                <c:pt idx="0">
                  <c:v>10.019170390366151</c:v>
                </c:pt>
                <c:pt idx="1">
                  <c:v>50.472748245442602</c:v>
                </c:pt>
                <c:pt idx="2">
                  <c:v>18.098918677171717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B1-8042-A960-0A6784EBC4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7476624"/>
        <c:axId val="1767012640"/>
      </c:barChart>
      <c:catAx>
        <c:axId val="1767476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67012640"/>
        <c:crosses val="autoZero"/>
        <c:auto val="1"/>
        <c:lblAlgn val="ctr"/>
        <c:lblOffset val="100"/>
        <c:noMultiLvlLbl val="0"/>
      </c:catAx>
      <c:valAx>
        <c:axId val="176701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67476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7486220472440948"/>
          <c:y val="3.300816564596095E-2"/>
          <c:w val="0.20842716535433073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895901</xdr:colOff>
      <xdr:row>33</xdr:row>
      <xdr:rowOff>10952</xdr:rowOff>
    </xdr:from>
    <xdr:to>
      <xdr:col>11</xdr:col>
      <xdr:colOff>1057872</xdr:colOff>
      <xdr:row>49</xdr:row>
      <xdr:rowOff>25952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82409FE-320C-2042-A43B-A4D9FE4AAF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D3B30-4F3E-3349-BF87-23D9FF670D7C}">
  <dimension ref="A1:O34"/>
  <sheetViews>
    <sheetView tabSelected="1" zoomScale="75" workbookViewId="0">
      <selection activeCell="F27" sqref="F27"/>
    </sheetView>
  </sheetViews>
  <sheetFormatPr baseColWidth="10" defaultColWidth="11" defaultRowHeight="20"/>
  <cols>
    <col min="1" max="1" width="20.5703125" style="1" customWidth="1"/>
    <col min="2" max="2" width="11.140625" style="1" bestFit="1" customWidth="1"/>
    <col min="3" max="6" width="12" style="1" customWidth="1"/>
    <col min="7" max="8" width="11" style="1"/>
    <col min="9" max="9" width="16.140625" style="1" bestFit="1" customWidth="1"/>
    <col min="10" max="11" width="11.140625" style="1" bestFit="1" customWidth="1"/>
    <col min="12" max="12" width="16.140625" style="1" bestFit="1" customWidth="1"/>
    <col min="13" max="14" width="11.140625" style="1" bestFit="1" customWidth="1"/>
    <col min="15" max="15" width="16.140625" style="1" bestFit="1" customWidth="1"/>
    <col min="16" max="18" width="16.140625" style="1" customWidth="1"/>
    <col min="19" max="22" width="11.140625" style="1" bestFit="1" customWidth="1"/>
    <col min="23" max="16384" width="11" style="1"/>
  </cols>
  <sheetData>
    <row r="1" spans="1:11">
      <c r="A1" s="16" t="s">
        <v>18</v>
      </c>
      <c r="B1" s="1" t="s">
        <v>8</v>
      </c>
      <c r="C1" s="1" t="s">
        <v>9</v>
      </c>
      <c r="D1" s="2" t="s">
        <v>3</v>
      </c>
      <c r="E1" s="3"/>
      <c r="F1" s="4"/>
      <c r="G1" s="1" t="s">
        <v>4</v>
      </c>
      <c r="H1" s="1" t="s">
        <v>8</v>
      </c>
    </row>
    <row r="2" spans="1:11">
      <c r="A2" s="1" t="s">
        <v>10</v>
      </c>
      <c r="B2" s="1">
        <v>29.85869026184082</v>
      </c>
      <c r="C2" s="1">
        <v>16.453601837158203</v>
      </c>
      <c r="D2" s="5">
        <f>B2-$G$2</f>
        <v>13.407069524129231</v>
      </c>
      <c r="E2" s="6">
        <f t="shared" ref="E2:E19" si="0">D2-$H$2</f>
        <v>-2.7560551961263613E-2</v>
      </c>
      <c r="F2" s="7">
        <f t="shared" ref="F2:F19" si="1">POWER(2,-E2)</f>
        <v>1.0192871586279875</v>
      </c>
      <c r="G2" s="1">
        <f>AVERAGE(C2:C4)</f>
        <v>16.45162073771159</v>
      </c>
      <c r="H2" s="9">
        <f>AVERAGE(D2:D4)</f>
        <v>13.434630076090494</v>
      </c>
      <c r="I2" s="9"/>
      <c r="K2" s="9"/>
    </row>
    <row r="3" spans="1:11">
      <c r="A3" s="1" t="s">
        <v>10</v>
      </c>
      <c r="B3" s="1">
        <v>29.920928955078125</v>
      </c>
      <c r="C3" s="1">
        <v>16.408069610595703</v>
      </c>
      <c r="D3" s="5">
        <f>B3-$G$2</f>
        <v>13.469308217366535</v>
      </c>
      <c r="E3" s="6">
        <f t="shared" si="0"/>
        <v>3.4678141276041075E-2</v>
      </c>
      <c r="F3" s="7">
        <f t="shared" si="1"/>
        <v>0.97624953332888276</v>
      </c>
      <c r="K3" s="9"/>
    </row>
    <row r="4" spans="1:11">
      <c r="A4" s="1" t="s">
        <v>10</v>
      </c>
      <c r="B4" s="1">
        <v>29.879133224487305</v>
      </c>
      <c r="C4" s="1">
        <v>16.493190765380859</v>
      </c>
      <c r="D4" s="5">
        <f>B4-$G$2</f>
        <v>13.427512486775715</v>
      </c>
      <c r="E4" s="6">
        <f t="shared" si="0"/>
        <v>-7.117589314779238E-3</v>
      </c>
      <c r="F4" s="7">
        <f t="shared" si="1"/>
        <v>1.0049457268976685</v>
      </c>
    </row>
    <row r="5" spans="1:11">
      <c r="A5" s="1" t="s">
        <v>11</v>
      </c>
      <c r="B5" s="1">
        <v>25.979101181030273</v>
      </c>
      <c r="C5" s="1">
        <v>15.807513236999512</v>
      </c>
      <c r="D5" s="5">
        <f>B5-$G$5</f>
        <v>10.14913527170817</v>
      </c>
      <c r="E5" s="6">
        <f t="shared" si="0"/>
        <v>-3.2854948043823242</v>
      </c>
      <c r="F5" s="7">
        <f t="shared" si="1"/>
        <v>9.7506257301519881</v>
      </c>
      <c r="G5" s="1">
        <f>AVERAGE(C5:C7)</f>
        <v>15.829965909322103</v>
      </c>
    </row>
    <row r="6" spans="1:11">
      <c r="A6" s="1" t="s">
        <v>11</v>
      </c>
      <c r="B6" s="1">
        <v>25.869794845581055</v>
      </c>
      <c r="C6" s="1">
        <v>15.874776840209961</v>
      </c>
      <c r="D6" s="5">
        <f>B6-$G$5</f>
        <v>10.039828936258951</v>
      </c>
      <c r="E6" s="6">
        <f t="shared" si="0"/>
        <v>-3.394801139831543</v>
      </c>
      <c r="F6" s="7">
        <f t="shared" si="1"/>
        <v>10.518092174568411</v>
      </c>
    </row>
    <row r="7" spans="1:11">
      <c r="A7" s="1" t="s">
        <v>11</v>
      </c>
      <c r="B7" s="1">
        <v>25.973464965820312</v>
      </c>
      <c r="C7" s="1">
        <v>15.807607650756836</v>
      </c>
      <c r="D7" s="5">
        <f>B7-$G$5</f>
        <v>10.143499056498209</v>
      </c>
      <c r="E7" s="6">
        <f t="shared" si="0"/>
        <v>-3.2911310195922852</v>
      </c>
      <c r="F7" s="7">
        <f t="shared" si="1"/>
        <v>9.7887932663780575</v>
      </c>
    </row>
    <row r="8" spans="1:11">
      <c r="A8" s="1" t="s">
        <v>12</v>
      </c>
      <c r="B8" s="1">
        <v>29.538610458374023</v>
      </c>
      <c r="C8" s="1">
        <v>15.853756904602051</v>
      </c>
      <c r="D8" s="5">
        <f>B8-$G$8</f>
        <v>13.658909797668457</v>
      </c>
      <c r="E8" s="6">
        <f t="shared" si="0"/>
        <v>0.22427972157796283</v>
      </c>
      <c r="F8" s="7">
        <f t="shared" si="1"/>
        <v>0.85602229581347156</v>
      </c>
      <c r="G8" s="1">
        <f>AVERAGE(C8:C10)</f>
        <v>15.879700660705566</v>
      </c>
    </row>
    <row r="9" spans="1:11">
      <c r="A9" s="1" t="s">
        <v>12</v>
      </c>
      <c r="B9" s="1">
        <v>29.512823104858398</v>
      </c>
      <c r="C9" s="1">
        <v>15.837131500244141</v>
      </c>
      <c r="D9" s="5">
        <f>B9-$G$8</f>
        <v>13.633122444152832</v>
      </c>
      <c r="E9" s="6">
        <f t="shared" si="0"/>
        <v>0.19849236806233783</v>
      </c>
      <c r="F9" s="7">
        <f t="shared" si="1"/>
        <v>0.87146077356710483</v>
      </c>
    </row>
    <row r="10" spans="1:11">
      <c r="A10" s="1" t="s">
        <v>12</v>
      </c>
      <c r="B10" s="1">
        <v>29.299978256225586</v>
      </c>
      <c r="C10" s="1">
        <v>15.948213577270508</v>
      </c>
      <c r="D10" s="5">
        <f>B10-$G$8</f>
        <v>13.42027759552002</v>
      </c>
      <c r="E10" s="6">
        <f t="shared" si="0"/>
        <v>-1.4352480570474668E-2</v>
      </c>
      <c r="F10" s="7">
        <f t="shared" si="1"/>
        <v>1.0099980310960999</v>
      </c>
    </row>
    <row r="11" spans="1:11">
      <c r="A11" s="1" t="s">
        <v>13</v>
      </c>
      <c r="B11" s="1">
        <v>24.516241073608398</v>
      </c>
      <c r="C11" s="1">
        <v>16.819494247436523</v>
      </c>
      <c r="D11" s="5">
        <f>B11-$G$11</f>
        <v>7.7362181345621757</v>
      </c>
      <c r="E11" s="6">
        <f t="shared" si="0"/>
        <v>-5.6984119415283185</v>
      </c>
      <c r="F11" s="7">
        <f t="shared" si="1"/>
        <v>51.926962863230436</v>
      </c>
      <c r="G11" s="1">
        <f>AVERAGE(C11:C13)</f>
        <v>16.780022939046223</v>
      </c>
    </row>
    <row r="12" spans="1:11">
      <c r="A12" s="1" t="s">
        <v>13</v>
      </c>
      <c r="B12" s="1">
        <v>24.580347061157227</v>
      </c>
      <c r="C12" s="1">
        <v>16.760290145874023</v>
      </c>
      <c r="D12" s="5">
        <f>B12-$G$11</f>
        <v>7.8003241221110038</v>
      </c>
      <c r="E12" s="6">
        <f t="shared" si="0"/>
        <v>-5.6343059539794904</v>
      </c>
      <c r="F12" s="7">
        <f t="shared" si="1"/>
        <v>49.670107152895518</v>
      </c>
    </row>
    <row r="13" spans="1:11">
      <c r="A13" s="1" t="s">
        <v>13</v>
      </c>
      <c r="B13" s="1">
        <v>24.575965881347656</v>
      </c>
      <c r="C13" s="1">
        <v>16.760284423828125</v>
      </c>
      <c r="D13" s="5">
        <f>B13-$G$11</f>
        <v>7.7959429423014335</v>
      </c>
      <c r="E13" s="6">
        <f t="shared" si="0"/>
        <v>-5.6386871337890607</v>
      </c>
      <c r="F13" s="7">
        <f t="shared" si="1"/>
        <v>49.82117472020186</v>
      </c>
    </row>
    <row r="14" spans="1:11">
      <c r="A14" s="1" t="s">
        <v>14</v>
      </c>
      <c r="B14" s="1">
        <v>28.563772201538086</v>
      </c>
      <c r="C14" s="1">
        <v>17.163852691650391</v>
      </c>
      <c r="D14" s="5">
        <f>B14-$G$14</f>
        <v>11.387835820515949</v>
      </c>
      <c r="E14" s="6">
        <f t="shared" si="0"/>
        <v>-2.0467942555745449</v>
      </c>
      <c r="F14" s="7">
        <f t="shared" si="1"/>
        <v>4.1318682581576232</v>
      </c>
      <c r="G14" s="1">
        <f>AVERAGE(C14:C16)</f>
        <v>17.175936381022137</v>
      </c>
    </row>
    <row r="15" spans="1:11">
      <c r="A15" s="1" t="s">
        <v>14</v>
      </c>
      <c r="B15" s="1">
        <v>28.579389572143555</v>
      </c>
      <c r="C15" s="1">
        <v>17.117708206176758</v>
      </c>
      <c r="D15" s="5">
        <f>B15-$G$14</f>
        <v>11.403453191121418</v>
      </c>
      <c r="E15" s="6">
        <f t="shared" si="0"/>
        <v>-2.0311768849690761</v>
      </c>
      <c r="F15" s="7">
        <f t="shared" si="1"/>
        <v>4.0873814430112994</v>
      </c>
    </row>
    <row r="16" spans="1:11">
      <c r="A16" s="1" t="s">
        <v>14</v>
      </c>
      <c r="B16" s="1">
        <v>28.605415344238281</v>
      </c>
      <c r="C16" s="1">
        <v>17.246248245239258</v>
      </c>
      <c r="D16" s="5">
        <f>B16-$G$14</f>
        <v>11.429478963216145</v>
      </c>
      <c r="E16" s="6">
        <f t="shared" si="0"/>
        <v>-2.0051511128743496</v>
      </c>
      <c r="F16" s="7">
        <f t="shared" si="1"/>
        <v>4.0143074444803943</v>
      </c>
    </row>
    <row r="17" spans="1:15">
      <c r="A17" s="1" t="s">
        <v>15</v>
      </c>
      <c r="B17" s="1">
        <v>26.150938034057617</v>
      </c>
      <c r="C17" s="1">
        <v>16.87244987487793</v>
      </c>
      <c r="D17" s="5">
        <f>B17-$G$17</f>
        <v>9.256682078043621</v>
      </c>
      <c r="E17" s="6">
        <f t="shared" si="0"/>
        <v>-4.1779479980468732</v>
      </c>
      <c r="F17" s="7">
        <f t="shared" si="1"/>
        <v>18.100378965485856</v>
      </c>
      <c r="G17" s="1">
        <f>AVERAGE(C17:C19)</f>
        <v>16.894255956013996</v>
      </c>
    </row>
    <row r="18" spans="1:15">
      <c r="A18" s="1" t="s">
        <v>15</v>
      </c>
      <c r="B18" s="1">
        <v>26.132400512695312</v>
      </c>
      <c r="C18" s="1">
        <v>16.929922103881836</v>
      </c>
      <c r="D18" s="5">
        <f>B18-$G$17</f>
        <v>9.2381445566813163</v>
      </c>
      <c r="E18" s="6">
        <f t="shared" si="0"/>
        <v>-4.1964855194091779</v>
      </c>
      <c r="F18" s="7">
        <f t="shared" si="1"/>
        <v>18.334455541381576</v>
      </c>
    </row>
    <row r="19" spans="1:15" ht="21" thickBot="1">
      <c r="A19" s="1" t="s">
        <v>15</v>
      </c>
      <c r="B19" s="1">
        <v>26.170070648193359</v>
      </c>
      <c r="C19" s="1">
        <v>16.880395889282227</v>
      </c>
      <c r="D19" s="10">
        <f>B19-$G$17</f>
        <v>9.2758146921793632</v>
      </c>
      <c r="E19" s="11">
        <f t="shared" si="0"/>
        <v>-4.158815383911131</v>
      </c>
      <c r="F19" s="12">
        <f t="shared" si="1"/>
        <v>17.86192152464772</v>
      </c>
    </row>
    <row r="20" spans="1:15">
      <c r="J20" s="8"/>
    </row>
    <row r="21" spans="1:15">
      <c r="C21" s="8"/>
      <c r="D21" s="8"/>
      <c r="E21" s="8"/>
      <c r="F21" s="8"/>
      <c r="G21" s="8"/>
    </row>
    <row r="25" spans="1:15">
      <c r="A25" s="13" t="s">
        <v>1</v>
      </c>
      <c r="C25" s="1" t="s">
        <v>0</v>
      </c>
      <c r="D25" s="1" t="s">
        <v>7</v>
      </c>
      <c r="F25" s="1" t="s">
        <v>5</v>
      </c>
      <c r="I25" s="15"/>
      <c r="J25" s="18"/>
      <c r="K25" s="18"/>
      <c r="L25" s="18"/>
      <c r="M25" s="18"/>
      <c r="N25" s="18"/>
      <c r="O25" s="18"/>
    </row>
    <row r="26" spans="1:15">
      <c r="A26" s="17" t="s">
        <v>3</v>
      </c>
      <c r="B26" s="1" t="s">
        <v>6</v>
      </c>
      <c r="C26" s="9">
        <f>AVERAGE(F2:F4)</f>
        <v>1.0001608062848462</v>
      </c>
      <c r="D26" s="9">
        <f>AVERAGE(F5:F7)</f>
        <v>10.019170390366151</v>
      </c>
      <c r="I26" s="15"/>
      <c r="J26" s="15"/>
      <c r="K26" s="15"/>
      <c r="L26" s="15"/>
      <c r="M26" s="15"/>
      <c r="N26" s="15"/>
      <c r="O26" s="15"/>
    </row>
    <row r="27" spans="1:15">
      <c r="A27" s="17"/>
      <c r="B27" s="1" t="s">
        <v>16</v>
      </c>
      <c r="C27" s="9">
        <f>AVERAGE(F8:F10)</f>
        <v>0.91249370015889208</v>
      </c>
      <c r="D27" s="9">
        <f>AVERAGE(F11:F13)</f>
        <v>50.472748245442602</v>
      </c>
      <c r="F27" s="14">
        <f>TTEST(F5:F7,F11:F13,2,3)</f>
        <v>8.0631172262748751E-5</v>
      </c>
      <c r="I27" s="15"/>
      <c r="J27" s="9"/>
      <c r="K27" s="9"/>
      <c r="L27" s="9"/>
      <c r="M27" s="9"/>
      <c r="N27" s="9"/>
      <c r="O27" s="9"/>
    </row>
    <row r="28" spans="1:15">
      <c r="A28" s="17"/>
      <c r="B28" s="1" t="s">
        <v>17</v>
      </c>
      <c r="C28" s="9">
        <f>AVERAGE(F14:F16)</f>
        <v>4.0778523818831056</v>
      </c>
      <c r="D28" s="9">
        <f>AVERAGE(F17:F19)</f>
        <v>18.098918677171717</v>
      </c>
      <c r="F28" s="14">
        <f>TTEST(F11:F13,F17:F19,2,3)</f>
        <v>3.3901427180386235E-4</v>
      </c>
      <c r="I28" s="15"/>
      <c r="J28" s="9"/>
      <c r="K28" s="9"/>
      <c r="L28" s="9"/>
      <c r="M28" s="9"/>
      <c r="N28" s="9"/>
      <c r="O28" s="9"/>
    </row>
    <row r="29" spans="1:15">
      <c r="I29" s="15"/>
      <c r="J29" s="9"/>
      <c r="K29" s="9"/>
      <c r="L29" s="9"/>
      <c r="M29" s="9"/>
      <c r="N29" s="9"/>
      <c r="O29" s="9"/>
    </row>
    <row r="30" spans="1:15">
      <c r="I30" s="15"/>
      <c r="J30" s="9"/>
      <c r="K30" s="9"/>
      <c r="L30" s="9"/>
      <c r="M30" s="9"/>
      <c r="N30" s="9"/>
      <c r="O30" s="9"/>
    </row>
    <row r="31" spans="1:15">
      <c r="A31" s="13" t="s">
        <v>2</v>
      </c>
      <c r="I31" s="15"/>
    </row>
    <row r="32" spans="1:15">
      <c r="A32" s="1" t="s">
        <v>8</v>
      </c>
      <c r="B32" s="1" t="s">
        <v>6</v>
      </c>
      <c r="C32" s="1">
        <f>STDEV(F2:F4)</f>
        <v>2.1914171141062873E-2</v>
      </c>
      <c r="D32" s="1">
        <f>STDEV(F5:F7)</f>
        <v>0.43250017372142852</v>
      </c>
      <c r="I32" s="15"/>
    </row>
    <row r="33" spans="2:4">
      <c r="B33" s="1" t="s">
        <v>16</v>
      </c>
      <c r="C33" s="1">
        <f>STDEV(F8:F10)</f>
        <v>8.4793322629035814E-2</v>
      </c>
      <c r="D33" s="1">
        <f>STDEV(F11:F13)</f>
        <v>1.2616498993040106</v>
      </c>
    </row>
    <row r="34" spans="2:4">
      <c r="B34" s="1" t="s">
        <v>17</v>
      </c>
      <c r="C34" s="1">
        <f>STDEV(F14:F16)</f>
        <v>5.9356873928818617E-2</v>
      </c>
      <c r="D34" s="1">
        <f>STDEV(F17:F19)</f>
        <v>0.23627039292752797</v>
      </c>
    </row>
  </sheetData>
  <mergeCells count="4">
    <mergeCell ref="A26:A28"/>
    <mergeCell ref="J25:K25"/>
    <mergeCell ref="L25:M25"/>
    <mergeCell ref="N25:O25"/>
  </mergeCells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Figure 5D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直江 仁平</cp:lastModifiedBy>
  <dcterms:created xsi:type="dcterms:W3CDTF">2022-02-05T02:41:13Z</dcterms:created>
  <dcterms:modified xsi:type="dcterms:W3CDTF">2024-12-02T06:41:24Z</dcterms:modified>
</cp:coreProperties>
</file>